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921B9D65-AFF5-4D72-AD4C-76882CEFA10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H49" i="24" s="1"/>
  <c r="F63" i="24"/>
  <c r="F64" i="24"/>
  <c r="D55" i="24"/>
  <c r="D83" i="24" s="1"/>
  <c r="F59" i="24"/>
  <c r="G50" i="24"/>
  <c r="B79" i="24"/>
  <c r="B84" i="24" s="1"/>
  <c r="G64" i="24"/>
  <c r="G63" i="24"/>
  <c r="C71" i="24"/>
  <c r="E81" i="24"/>
  <c r="E80" i="24"/>
  <c r="E67" i="24"/>
  <c r="E69" i="24" s="1"/>
  <c r="D76" i="24"/>
  <c r="G68" i="24"/>
  <c r="F77" i="24"/>
  <c r="H74" i="24"/>
  <c r="G86" i="24"/>
  <c r="B73" i="24"/>
  <c r="G65" i="24" l="1"/>
  <c r="F60" i="24"/>
  <c r="F80" i="24" s="1"/>
  <c r="D56" i="24"/>
  <c r="D70" i="24" s="1"/>
  <c r="D78" i="24" s="1"/>
  <c r="H86" i="24"/>
  <c r="I74" i="24"/>
  <c r="G77" i="24"/>
  <c r="H68" i="24"/>
  <c r="H66" i="24" s="1"/>
  <c r="G66" i="24"/>
  <c r="C72" i="24"/>
  <c r="F81" i="24"/>
  <c r="E76" i="24"/>
  <c r="H65" i="24"/>
  <c r="H64" i="24"/>
  <c r="H63" i="24"/>
  <c r="I49" i="24"/>
  <c r="B89" i="24"/>
  <c r="B87" i="24"/>
  <c r="B85" i="24"/>
  <c r="B90" i="24" s="1"/>
  <c r="G59" i="24"/>
  <c r="H50" i="24"/>
  <c r="E53" i="24"/>
  <c r="F67" i="24" l="1"/>
  <c r="F69" i="24" s="1"/>
  <c r="G60" i="24"/>
  <c r="G67" i="24" s="1"/>
  <c r="G69" i="24" s="1"/>
  <c r="D71" i="24"/>
  <c r="D72" i="24" s="1"/>
  <c r="H60" i="24"/>
  <c r="E55" i="24"/>
  <c r="E83" i="24" s="1"/>
  <c r="H59" i="24"/>
  <c r="I50" i="24"/>
  <c r="C79" i="24"/>
  <c r="C84" i="24" s="1"/>
  <c r="G81" i="24"/>
  <c r="G80" i="24"/>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<sst xmlns="http://schemas.openxmlformats.org/spreadsheetml/2006/main" count="1004" uniqueCount="523">
  <si>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</si>
  <si>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</si>
  <si>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</si>
  <si>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</si>
  <si>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</si>
  <si>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</si>
  <si>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</si>
  <si>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</si>
  <si>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</si>
  <si>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</si>
  <si>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</si>
  <si>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</si>
  <si>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</si>
  <si>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</si>
  <si>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</si>
  <si>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</si>
  <si>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</si>
  <si>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</si>
  <si>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</si>
  <si>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</si>
  <si>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</si>
  <si>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</si>
  <si>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</si>
  <si>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</si>
  <si>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</si>
  <si>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</si>
  <si>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</si>
  <si>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</si>
  <si>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</si>
  <si>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</si>
  <si>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</si>
  <si>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</si>
  <si>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</si>
  <si>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</si>
  <si>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</si>
  <si>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</si>
  <si>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</si>
  <si>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</si>
  <si>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</si>
  <si>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</si>
  <si>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</si>
  <si>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</si>
  <si>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</si>
  <si>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</si>
  <si>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</si>
  <si>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</si>
  <si>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</si>
  <si>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</si>
  <si>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</si>
  <si>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</si>
  <si>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</si>
  <si>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</si>
  <si>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</si>
  <si>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</si>
  <si>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</si>
  <si>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</si>
  <si>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</si>
  <si>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</si>
  <si>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</si>
  <si>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</si>
  <si>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</si>
  <si>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</si>
  <si>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</si>
  <si>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</si>
  <si>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</si>
  <si>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</si>
  <si>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</si>
  <si>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</si>
  <si>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</si>
  <si>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</si>
  <si>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</si>
  <si>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</si>
  <si>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</si>
  <si>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</si>
  <si>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</si>
  <si>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</si>
  <si>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</si>
  <si>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</si>
  <si>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</si>
  <si>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</si>
  <si>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</si>
  <si>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</si>
  <si>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</si>
  <si>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</si>
  <si>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</si>
  <si>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</si>
  <si>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</si>
  <si>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</si>
  <si>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</si>
  <si>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</si>
  <si>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</si>
  <si>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</si>
  <si>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</si>
  <si>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</si>
  <si>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</si>
  <si>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</si>
  <si>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</si>
  <si>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</si>
  <si>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</si>
  <si>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</si>
  <si>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</si>
  <si>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</si>
  <si>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</si>
  <si>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</si>
  <si>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</si>
  <si>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</si>
  <si>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</si>
  <si>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</si>
  <si>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</si>
  <si>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</si>
  <si>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</si>
  <si>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</si>
  <si>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</si>
  <si>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</si>
  <si>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</si>
  <si>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</si>
  <si>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</si>
  <si>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</si>
  <si>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</si>
  <si>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</si>
  <si>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</si>
  <si>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</si>
  <si>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</si>
  <si>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</si>
  <si>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</si>
  <si>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</si>
  <si>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</si>
  <si>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</si>
  <si>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</si>
  <si>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</si>
  <si>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</si>
  <si>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</si>
  <si>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</si>
  <si>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</si>
  <si>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</si>
  <si>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</si>
  <si>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</si>
  <si>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</si>
  <si>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</si>
  <si>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</si>
  <si>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</si>
  <si>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</si>
  <si>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</si>
  <si>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</si>
  <si>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</si>
  <si>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</si>
  <si>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</si>
  <si>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</si>
  <si>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</si>
  <si>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</si>
  <si>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</si>
  <si>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</si>
  <si>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</si>
  <si>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</si>
  <si>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</si>
  <si>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</si>
  <si>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</si>
  <si>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</si>
  <si>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</si>
  <si>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</si>
  <si>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</si>
  <si>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</si>
  <si>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</si>
  <si>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</si>
  <si>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</si>
  <si>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</si>
  <si>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</si>
  <si>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</si>
  <si>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</si>
  <si>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</si>
  <si>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</si>
  <si>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</si>
  <si>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</si>
  <si>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</si>
  <si>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</si>
  <si>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</si>
  <si>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</si>
  <si>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</si>
  <si>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</si>
  <si>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</si>
  <si>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</si>
  <si>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</si>
  <si>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</si>
  <si>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</si>
  <si>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</si>
  <si>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</si>
  <si>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</si>
  <si>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</si>
  <si>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</si>
  <si>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</si>
  <si>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</si>
  <si>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</si>
  <si>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</si>
  <si>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</si>
  <si>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</si>
  <si>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</si>
  <si>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</si>
  <si>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</si>
  <si>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</si>
  <si>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</si>
  <si>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</si>
  <si>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</si>
  <si>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</si>
  <si>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</si>
  <si>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</si>
  <si>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</si>
  <si>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</si>
  <si>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</si>
  <si>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</si>
  <si>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</si>
  <si>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</si>
  <si>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</si>
  <si>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</si>
  <si>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</si>
  <si>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</si>
  <si>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</si>
  <si>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</si>
  <si>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</si>
  <si>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</si>
  <si>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</si>
  <si>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</si>
  <si>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</si>
  <si>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</si>
  <si>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</si>
  <si>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</si>
  <si>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</si>
  <si>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</si>
  <si>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</si>
  <si>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</si>
  <si>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</si>
  <si>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</si>
  <si>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</si>
  <si>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</si>
  <si>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</si>
  <si>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</si>
  <si>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</si>
  <si>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</si>
  <si>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</si>
  <si>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</si>
  <si>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</si>
  <si>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</si>
  <si>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</si>
  <si>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</si>
  <si>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</si>
  <si>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</si>
  <si>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</si>
  <si>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</si>
  <si>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</si>
  <si>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</si>
  <si>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</si>
  <si>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</si>
  <si>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</si>
  <si>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</si>
  <si>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</si>
  <si>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</si>
  <si>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</si>
  <si>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</si>
  <si>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</si>
  <si>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</si>
  <si>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</si>
  <si>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</si>
  <si>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</si>
  <si>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</si>
  <si>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</si>
  <si>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</si>
  <si>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</si>
  <si>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</si>
  <si>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</si>
  <si>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</si>
  <si>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</si>
  <si>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</si>
  <si>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</si>
  <si>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</si>
  <si>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</si>
  <si>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</si>
  <si>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</si>
  <si>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</si>
  <si>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</si>
  <si>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</si>
  <si>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</si>
  <si>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</si>
  <si>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</si>
  <si>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</si>
  <si>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</si>
  <si>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</si>
  <si>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</si>
  <si>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</si>
  <si>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</si>
  <si>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</si>
  <si>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</si>
  <si>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</si>
  <si>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</si>
  <si>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</si>
  <si>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</si>
  <si>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</si>
  <si>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</si>
  <si>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</si>
  <si>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</si>
  <si>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</si>
  <si>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</si>
  <si>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</si>
  <si>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</si>
  <si>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</si>
  <si>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</si>
  <si>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</si>
  <si>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</si>
  <si>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</si>
  <si>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</si>
  <si>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</si>
  <si>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</si>
  <si>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</si>
  <si>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</si>
  <si>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</si>
  <si>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</si>
  <si>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</si>
  <si>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</si>
  <si>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</si>
  <si>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</si>
  <si>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</si>
  <si>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</si>
  <si>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</si>
  <si>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</si>
  <si>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</si>
  <si>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</si>
  <si>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</si>
  <si>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</si>
  <si>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</si>
  <si>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</si>
  <si>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</si>
  <si>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</si>
  <si>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</si>
  <si>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</si>
  <si>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</si>
  <si>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</si>
  <si>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</si>
  <si>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</si>
  <si>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</si>
  <si>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</si>
  <si>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</si>
  <si>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</si>
  <si>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</si>
  <si>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</si>
  <si>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</si>
  <si>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</si>
  <si>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</si>
  <si>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</si>
  <si>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</si>
  <si>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</si>
  <si>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</si>
  <si>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</si>
  <si>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</si>
  <si>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</si>
  <si>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</si>
  <si>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</si>
  <si>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</si>
  <si>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</si>
  <si>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</si>
  <si>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</si>
  <si>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</si>
  <si>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</si>
  <si>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</si>
  <si>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</si>
  <si>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</si>
  <si>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</si>
  <si>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</si>
  <si>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</si>
  <si>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</si>
  <si>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</si>
  <si>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</si>
  <si>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</si>
  <si>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</si>
  <si>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</si>
  <si>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</si>
  <si>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</si>
  <si>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</si>
  <si>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</si>
  <si>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</si>
  <si>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</si>
  <si>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</si>
  <si>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</si>
  <si>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</si>
  <si>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</si>
  <si>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</si>
  <si>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</si>
  <si>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</si>
  <si>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</si>
  <si>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</si>
  <si>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</si>
  <si>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</si>
  <si>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</si>
  <si>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</si>
  <si>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</si>
  <si>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</si>
  <si>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</si>
  <si>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</si>
  <si>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</si>
  <si>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</si>
  <si>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</si>
  <si>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</si>
  <si>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</si>
  <si>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</si>
  <si>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</si>
  <si>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</si>
  <si>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</si>
  <si>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</si>
  <si>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</si>
  <si>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</si>
  <si>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</si>
  <si>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</si>
  <si>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</si>
  <si>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</si>
  <si>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</si>
  <si>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</si>
  <si>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</si>
  <si>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</si>
  <si>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</si>
  <si>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</si>
  <si>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</si>
  <si>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</si>
  <si>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</si>
  <si>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</si>
  <si>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</si>
  <si>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</si>
  <si>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</si>
  <si>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</si>
  <si>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</si>
  <si>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</si>
  <si>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</si>
  <si>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</si>
  <si>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</si>
  <si>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</si>
  <si>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</si>
  <si>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</si>
  <si>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</si>
  <si>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</si>
  <si>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</si>
  <si>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</si>
  <si>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</si>
  <si>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</si>
  <si>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</si>
  <si>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</si>
  <si>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</si>
  <si>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</si>
  <si>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</si>
  <si>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</si>
  <si>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</si>
  <si>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</si>
  <si>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</si>
  <si>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</si>
  <si>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</si>
  <si>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</si>
  <si>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</si>
  <si>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</si>
  <si>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</si>
  <si>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</si>
  <si>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</si>
  <si>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</si>
  <si>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</si>
  <si>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</si>
  <si>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</si>
  <si>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</si>
  <si>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</si>
  <si>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</si>
  <si>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</si>
  <si>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</si>
  <si>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</si>
  <si>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</si>
  <si>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</si>
  <si>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</si>
  <si>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</si>
  <si>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</si>
  <si>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</si>
  <si>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</si>
  <si>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</si>
  <si>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</si>
  <si>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</si>
  <si>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</si>
  <si>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</si>
  <si>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</si>
  <si>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</si>
  <si>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</si>
  <si>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</si>
  <si>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</si>
  <si>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</si>
  <si>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</si>
  <si>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</si>
  <si>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</si>
  <si>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</si>
  <si>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</si>
  <si>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</si>
  <si>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</si>
  <si>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</si>
  <si>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</si>
  <si>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</si>
  <si>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</si>
  <si>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</si>
  <si>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</si>
  <si>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</si>
  <si>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</si>
  <si>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</si>
  <si>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</si>
  <si>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</si>
  <si>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</si>
  <si>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</si>
  <si>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</si>
  <si>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</si>
  <si>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</si>
  <si>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</si>
  <si>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</si>
  <si>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декабрь 2026</t>
  </si>
  <si>
    <t>2026 год</t>
  </si>
  <si>
    <t>г.Щербинка</t>
  </si>
  <si>
    <t>17,035 млн.руб.</t>
  </si>
  <si>
    <t>14,196 млн.руб.</t>
  </si>
  <si>
    <t>ЗТП-173</t>
  </si>
  <si>
    <t>Предполагается реконструкция трансформаторной подстанции  с заменой 9 ячеек КСО</t>
  </si>
  <si>
    <t>9 ячеек</t>
  </si>
  <si>
    <t xml:space="preserve"> РУ-10 кВ в ЗТП-173 г.Щербинка</t>
  </si>
  <si>
    <t>Высоковольтные ячейки КСО - 9 шт.</t>
  </si>
  <si>
    <t>Реконструкция ЗТП-173 г.Щербинка. Замена ТМГ, КСО, ЩО и ШМ</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</si>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</sst>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511</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512</v>
      </c>
    </row>
    <row r="49" spans="1:3" ht="71.25" customHeight="1" x14ac:dyDescent="0.25">
      <c r="A49" s="19" t="s">
        <v>388</v>
      </c>
      <c r="B49" s="29" t="s">
        <v>435</v>
      </c>
      <c r="C49" s="20" t="s">
        <v>513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2" t="s">
        <v>6</v>
      </c>
      <c r="B20" s="252" t="s">
        <v>101</v>
      </c>
      <c r="C20" s="253" t="s">
        <v>317</v>
      </c>
      <c r="D20" s="252" t="s">
        <v>316</v>
      </c>
      <c r="E20" s="252" t="s">
        <v>100</v>
      </c>
      <c r="F20" s="252" t="s">
        <v>99</v>
      </c>
      <c r="G20" s="252" t="s">
        <v>312</v>
      </c>
      <c r="H20" s="252" t="s">
        <v>98</v>
      </c>
      <c r="I20" s="252" t="s">
        <v>97</v>
      </c>
      <c r="J20" s="252" t="s">
        <v>96</v>
      </c>
      <c r="K20" s="252" t="s">
        <v>95</v>
      </c>
      <c r="L20" s="252" t="s">
        <v>94</v>
      </c>
      <c r="M20" s="252" t="s">
        <v>93</v>
      </c>
      <c r="N20" s="252" t="s">
        <v>92</v>
      </c>
      <c r="O20" s="252" t="s">
        <v>91</v>
      </c>
      <c r="P20" s="252" t="s">
        <v>90</v>
      </c>
      <c r="Q20" s="252" t="s">
        <v>315</v>
      </c>
      <c r="R20" s="252"/>
      <c r="S20" s="255" t="s">
        <v>391</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313</v>
      </c>
      <c r="R21" s="32" t="s">
        <v>314</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66" t="s">
        <v>6</v>
      </c>
      <c r="B20" s="259" t="s">
        <v>228</v>
      </c>
      <c r="C20" s="260"/>
      <c r="D20" s="263" t="s">
        <v>123</v>
      </c>
      <c r="E20" s="259" t="s">
        <v>431</v>
      </c>
      <c r="F20" s="260"/>
      <c r="G20" s="259" t="s">
        <v>248</v>
      </c>
      <c r="H20" s="260"/>
      <c r="I20" s="259" t="s">
        <v>122</v>
      </c>
      <c r="J20" s="260"/>
      <c r="K20" s="263" t="s">
        <v>121</v>
      </c>
      <c r="L20" s="259" t="s">
        <v>120</v>
      </c>
      <c r="M20" s="260"/>
      <c r="N20" s="259" t="s">
        <v>427</v>
      </c>
      <c r="O20" s="260"/>
      <c r="P20" s="263" t="s">
        <v>119</v>
      </c>
      <c r="Q20" s="269" t="s">
        <v>118</v>
      </c>
      <c r="R20" s="270"/>
      <c r="S20" s="269" t="s">
        <v>117</v>
      </c>
      <c r="T20" s="271"/>
    </row>
    <row r="21" spans="1:113" ht="204.75" customHeight="1" x14ac:dyDescent="0.25">
      <c r="A21" s="267"/>
      <c r="B21" s="261"/>
      <c r="C21" s="262"/>
      <c r="D21" s="265"/>
      <c r="E21" s="261"/>
      <c r="F21" s="262"/>
      <c r="G21" s="261"/>
      <c r="H21" s="262"/>
      <c r="I21" s="261"/>
      <c r="J21" s="262"/>
      <c r="K21" s="264"/>
      <c r="L21" s="261"/>
      <c r="M21" s="262"/>
      <c r="N21" s="261"/>
      <c r="O21" s="262"/>
      <c r="P21" s="264"/>
      <c r="Q21" s="83" t="s">
        <v>116</v>
      </c>
      <c r="R21" s="83" t="s">
        <v>401</v>
      </c>
      <c r="S21" s="83" t="s">
        <v>115</v>
      </c>
      <c r="T21" s="83" t="s">
        <v>114</v>
      </c>
    </row>
    <row r="22" spans="1:113" ht="51.75" customHeight="1" x14ac:dyDescent="0.25">
      <c r="A22" s="268"/>
      <c r="B22" s="83" t="s">
        <v>112</v>
      </c>
      <c r="C22" s="83" t="s">
        <v>113</v>
      </c>
      <c r="D22" s="264"/>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514</v>
      </c>
      <c r="C24" s="44" t="s">
        <v>514</v>
      </c>
      <c r="D24" s="227" t="s">
        <v>488</v>
      </c>
      <c r="E24" s="227" t="s">
        <v>311</v>
      </c>
      <c r="F24" s="227" t="s">
        <v>489</v>
      </c>
      <c r="G24" s="44" t="s">
        <v>514</v>
      </c>
      <c r="H24" s="44" t="s">
        <v>514</v>
      </c>
      <c r="I24" s="44">
        <v>2003</v>
      </c>
      <c r="J24" s="44">
        <v>2026</v>
      </c>
      <c r="K24" s="44">
        <v>2003</v>
      </c>
      <c r="L24" s="44">
        <v>10</v>
      </c>
      <c r="M24" s="44">
        <v>10</v>
      </c>
      <c r="N24" s="221">
        <v>1.26</v>
      </c>
      <c r="O24" s="221">
        <v>1.26</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8" t="s">
        <v>437</v>
      </c>
      <c r="C28" s="258"/>
      <c r="D28" s="258"/>
      <c r="E28" s="258"/>
      <c r="F28" s="258"/>
      <c r="G28" s="258"/>
      <c r="H28" s="258"/>
      <c r="I28" s="258"/>
      <c r="J28" s="258"/>
      <c r="K28" s="258"/>
      <c r="L28" s="258"/>
      <c r="M28" s="258"/>
      <c r="N28" s="258"/>
      <c r="O28" s="258"/>
      <c r="P28" s="258"/>
      <c r="Q28" s="258"/>
      <c r="R28" s="258"/>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3" t="s">
        <v>6</v>
      </c>
      <c r="B21" s="259" t="s">
        <v>411</v>
      </c>
      <c r="C21" s="260"/>
      <c r="D21" s="259" t="s">
        <v>413</v>
      </c>
      <c r="E21" s="260"/>
      <c r="F21" s="269" t="s">
        <v>95</v>
      </c>
      <c r="G21" s="271"/>
      <c r="H21" s="271"/>
      <c r="I21" s="270"/>
      <c r="J21" s="263" t="s">
        <v>414</v>
      </c>
      <c r="K21" s="259" t="s">
        <v>415</v>
      </c>
      <c r="L21" s="260"/>
      <c r="M21" s="259" t="s">
        <v>416</v>
      </c>
      <c r="N21" s="260"/>
      <c r="O21" s="259" t="s">
        <v>403</v>
      </c>
      <c r="P21" s="260"/>
      <c r="Q21" s="259" t="s">
        <v>128</v>
      </c>
      <c r="R21" s="260"/>
      <c r="S21" s="263" t="s">
        <v>127</v>
      </c>
      <c r="T21" s="263" t="s">
        <v>417</v>
      </c>
      <c r="U21" s="263" t="s">
        <v>412</v>
      </c>
      <c r="V21" s="259" t="s">
        <v>126</v>
      </c>
      <c r="W21" s="260"/>
      <c r="X21" s="269" t="s">
        <v>118</v>
      </c>
      <c r="Y21" s="271"/>
      <c r="Z21" s="269" t="s">
        <v>117</v>
      </c>
      <c r="AA21" s="271"/>
    </row>
    <row r="22" spans="1:27" ht="216" customHeight="1" x14ac:dyDescent="0.25">
      <c r="A22" s="265"/>
      <c r="B22" s="261"/>
      <c r="C22" s="262"/>
      <c r="D22" s="261"/>
      <c r="E22" s="262"/>
      <c r="F22" s="269" t="s">
        <v>125</v>
      </c>
      <c r="G22" s="270"/>
      <c r="H22" s="269" t="s">
        <v>124</v>
      </c>
      <c r="I22" s="270"/>
      <c r="J22" s="264"/>
      <c r="K22" s="261"/>
      <c r="L22" s="262"/>
      <c r="M22" s="261"/>
      <c r="N22" s="262"/>
      <c r="O22" s="261"/>
      <c r="P22" s="262"/>
      <c r="Q22" s="261"/>
      <c r="R22" s="262"/>
      <c r="S22" s="264"/>
      <c r="T22" s="264"/>
      <c r="U22" s="264"/>
      <c r="V22" s="261"/>
      <c r="W22" s="262"/>
      <c r="X22" s="83" t="s">
        <v>116</v>
      </c>
      <c r="Y22" s="83" t="s">
        <v>401</v>
      </c>
      <c r="Z22" s="83" t="s">
        <v>115</v>
      </c>
      <c r="AA22" s="83" t="s">
        <v>114</v>
      </c>
    </row>
    <row r="23" spans="1:27" ht="60" customHeight="1" x14ac:dyDescent="0.25">
      <c r="A23" s="264"/>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515</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2" t="s">
        <v>405</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9" t="s">
        <v>87</v>
      </c>
      <c r="F19" s="280"/>
      <c r="G19" s="280"/>
      <c r="H19" s="280"/>
      <c r="I19" s="281"/>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15"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14196000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2031.7704566998771</v>
      </c>
    </row>
    <row r="29" spans="1:45" x14ac:dyDescent="0.25">
      <c r="A29" s="140" t="s">
        <v>293</v>
      </c>
      <c r="B29" s="141">
        <v>70000</v>
      </c>
      <c r="D29" s="284" t="s">
        <v>461</v>
      </c>
      <c r="E29" s="284"/>
      <c r="F29" s="147"/>
      <c r="G29" s="148">
        <f>IF(SUM(B91:L91)=0,"не окупается",SUM(B91:L91))</f>
        <v>2035.8457835947208</v>
      </c>
    </row>
    <row r="30" spans="1:45" x14ac:dyDescent="0.25">
      <c r="A30" s="142" t="s">
        <v>462</v>
      </c>
      <c r="B30" s="143">
        <v>4</v>
      </c>
      <c r="D30" s="285" t="s">
        <v>463</v>
      </c>
      <c r="E30" s="286"/>
      <c r="F30" s="147"/>
      <c r="G30" s="149">
        <f>L88</f>
        <v>311583.47381455079</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5">
        <v>2027</v>
      </c>
      <c r="D47" s="225">
        <v>2028</v>
      </c>
      <c r="E47" s="225">
        <v>2029</v>
      </c>
      <c r="F47" s="225">
        <v>2030</v>
      </c>
      <c r="G47" s="239">
        <v>2031</v>
      </c>
      <c r="H47" s="240">
        <v>2032</v>
      </c>
      <c r="I47" s="239">
        <v>2033</v>
      </c>
      <c r="J47" s="240">
        <v>2034</v>
      </c>
      <c r="K47" s="239">
        <v>2035</v>
      </c>
      <c r="L47" s="241">
        <v>2036</v>
      </c>
    </row>
    <row r="48" spans="1:12" outlineLevel="1" x14ac:dyDescent="0.25">
      <c r="A48" s="164" t="s">
        <v>281</v>
      </c>
      <c r="B48" s="165">
        <v>5.2999999999999999E-2</v>
      </c>
      <c r="C48" s="165">
        <v>4.3999999999999997E-2</v>
      </c>
      <c r="D48" s="165">
        <v>0.04</v>
      </c>
      <c r="E48" s="165">
        <v>0.04</v>
      </c>
      <c r="F48" s="165">
        <v>0.04</v>
      </c>
      <c r="G48" s="165">
        <v>0.04</v>
      </c>
      <c r="H48" s="226">
        <v>0.04</v>
      </c>
      <c r="I48" s="226">
        <v>0.04</v>
      </c>
      <c r="J48" s="226">
        <v>0.04</v>
      </c>
      <c r="K48" s="165">
        <v>0.04</v>
      </c>
      <c r="L48" s="242">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2350000</v>
      </c>
      <c r="C50" s="168">
        <f>B50*(1+C48)</f>
        <v>2453400</v>
      </c>
      <c r="D50" s="168">
        <f t="shared" ref="D50:K50" si="1">C50*(1+D48)</f>
        <v>2551536</v>
      </c>
      <c r="E50" s="168">
        <f>D50*(1+E48)</f>
        <v>2653597.44</v>
      </c>
      <c r="F50" s="168">
        <f t="shared" si="1"/>
        <v>2759741.3376000002</v>
      </c>
      <c r="G50" s="168">
        <f t="shared" si="1"/>
        <v>2870130.9911040002</v>
      </c>
      <c r="H50" s="168">
        <f t="shared" si="1"/>
        <v>2984936.2307481603</v>
      </c>
      <c r="I50" s="168">
        <f t="shared" si="1"/>
        <v>3104333.6799780866</v>
      </c>
      <c r="J50" s="168">
        <f t="shared" si="1"/>
        <v>3228507.02717721</v>
      </c>
      <c r="K50" s="168">
        <f t="shared" si="1"/>
        <v>3357647.3082642984</v>
      </c>
      <c r="L50" s="169">
        <f>J50*(1+L49)</f>
        <v>4612845.9274527384</v>
      </c>
    </row>
    <row r="51" spans="1:12" ht="16.5" thickBot="1" x14ac:dyDescent="0.3">
      <c r="D51" s="137" t="s">
        <v>506</v>
      </c>
    </row>
    <row r="52" spans="1:12" x14ac:dyDescent="0.25">
      <c r="A52" s="170" t="s">
        <v>279</v>
      </c>
      <c r="B52" s="163">
        <v>2026</v>
      </c>
      <c r="C52" s="225">
        <v>2027</v>
      </c>
      <c r="D52" s="225">
        <v>2028</v>
      </c>
      <c r="E52" s="225">
        <v>2029</v>
      </c>
      <c r="F52" s="225">
        <v>2030</v>
      </c>
      <c r="G52" s="239">
        <v>2031</v>
      </c>
      <c r="H52" s="240">
        <v>2032</v>
      </c>
      <c r="I52" s="239">
        <v>2033</v>
      </c>
      <c r="J52" s="240">
        <v>2034</v>
      </c>
      <c r="K52" s="239">
        <v>2035</v>
      </c>
      <c r="L52" s="241">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5">
        <v>2027</v>
      </c>
      <c r="D58" s="225">
        <v>2028</v>
      </c>
      <c r="E58" s="225">
        <v>2029</v>
      </c>
      <c r="F58" s="225">
        <v>2030</v>
      </c>
      <c r="G58" s="239">
        <v>2031</v>
      </c>
      <c r="H58" s="240">
        <v>2032</v>
      </c>
      <c r="I58" s="239">
        <v>2033</v>
      </c>
      <c r="J58" s="240">
        <v>2034</v>
      </c>
      <c r="K58" s="239">
        <v>2035</v>
      </c>
      <c r="L58" s="241">
        <v>2036</v>
      </c>
    </row>
    <row r="59" spans="1:12" s="144" customFormat="1" ht="14.25" x14ac:dyDescent="0.25">
      <c r="A59" s="176" t="s">
        <v>274</v>
      </c>
      <c r="B59" s="177">
        <f>B50*$B$28</f>
        <v>2350000</v>
      </c>
      <c r="C59" s="177">
        <f>C50*$B$28</f>
        <v>2453400</v>
      </c>
      <c r="D59" s="177">
        <f t="shared" ref="D59:L59" si="5">D50*$B$28</f>
        <v>2551536</v>
      </c>
      <c r="E59" s="177">
        <f t="shared" si="5"/>
        <v>2653597.44</v>
      </c>
      <c r="F59" s="177">
        <f t="shared" si="5"/>
        <v>2759741.3376000002</v>
      </c>
      <c r="G59" s="177">
        <f t="shared" si="5"/>
        <v>2870130.9911040002</v>
      </c>
      <c r="H59" s="177">
        <f t="shared" si="5"/>
        <v>2984936.2307481603</v>
      </c>
      <c r="I59" s="177">
        <f t="shared" si="5"/>
        <v>3104333.6799780866</v>
      </c>
      <c r="J59" s="177">
        <f t="shared" si="5"/>
        <v>3228507.02717721</v>
      </c>
      <c r="K59" s="177">
        <f>K50*$B$28</f>
        <v>3357647.3082642984</v>
      </c>
      <c r="L59" s="178">
        <f t="shared" si="5"/>
        <v>4612845.9274527384</v>
      </c>
    </row>
    <row r="60" spans="1:12" x14ac:dyDescent="0.25">
      <c r="A60" s="164" t="s">
        <v>273</v>
      </c>
      <c r="B60" s="179">
        <f>SUM(B61:B66)</f>
        <v>0</v>
      </c>
      <c r="C60" s="179">
        <f t="shared" ref="C60:L60" si="6">SUM(C61:C66)</f>
        <v>-296696.40000000002</v>
      </c>
      <c r="D60" s="179">
        <f t="shared" si="6"/>
        <v>-288888.60000000003</v>
      </c>
      <c r="E60" s="179">
        <f t="shared" si="6"/>
        <v>-281080.80000000005</v>
      </c>
      <c r="F60" s="179">
        <f>SUM(F61:F66)</f>
        <v>-353353</v>
      </c>
      <c r="G60" s="179">
        <f t="shared" si="6"/>
        <v>-345545.2</v>
      </c>
      <c r="H60" s="179">
        <f t="shared" si="6"/>
        <v>-337737.4</v>
      </c>
      <c r="I60" s="179">
        <f>SUM(I61:I66)</f>
        <v>-329929.60000000003</v>
      </c>
      <c r="J60" s="179">
        <f t="shared" si="6"/>
        <v>-322121.80000000005</v>
      </c>
      <c r="K60" s="179">
        <f>SUM(K61:K66)</f>
        <v>-314314</v>
      </c>
      <c r="L60" s="180">
        <f t="shared" si="6"/>
        <v>-336442.72882397921</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-296696.40000000002</v>
      </c>
      <c r="D66" s="179">
        <f>-(($B$25+$B$26)*$B$28+($B$25+$B$26)*$B$28+SUM($B$68:D68))/2*2.2%</f>
        <v>-288888.60000000003</v>
      </c>
      <c r="E66" s="179">
        <f>-(($B$25+$B$26)*$B$28+($B$25+$B$26)*$B$28+SUM($B$68:E68))/2*2.2%</f>
        <v>-281080.80000000005</v>
      </c>
      <c r="F66" s="179">
        <f>-(($B$25+$B$26)*$B$28+($B$25+$B$26)*$B$28+SUM($B$68:F68))/2*2.2%</f>
        <v>-273273</v>
      </c>
      <c r="G66" s="179">
        <f>-(($B$25+$B$26)*$B$28+($B$25+$B$26)*$B$28+SUM($B$68:G68))/2*2.2%</f>
        <v>-265465.2</v>
      </c>
      <c r="H66" s="179">
        <f>-(($B$25+$B$26)*$B$28+($B$25+$B$26)*$B$28+SUM($B$68:H68))/2*2.2%</f>
        <v>-257657.40000000002</v>
      </c>
      <c r="I66" s="179">
        <f>-(($B$25+$B$26)*$B$28+($B$25+$B$26)*$B$28+SUM($B$68:I68))/2*2.2%</f>
        <v>-249849.60000000003</v>
      </c>
      <c r="J66" s="179">
        <f>-(($B$25+$B$26)*$B$28+($B$25+$B$26)*$B$28+SUM($B$68:J68))/2*2.2%</f>
        <v>-242041.80000000002</v>
      </c>
      <c r="K66" s="179">
        <f>-(($B$25+$B$26)*$B$28+($B$25+$B$26)*$B$28+SUM($B$68:K68))/2*2.2%</f>
        <v>-234234.00000000003</v>
      </c>
      <c r="L66" s="180">
        <f>-(($B$25+$B$26)*$B$28+($B$25+$B$26)*$B$28+SUM($B$68:L68))/2*2.2%</f>
        <v>-226426.2</v>
      </c>
    </row>
    <row r="67" spans="1:12" s="144" customFormat="1" ht="14.25" x14ac:dyDescent="0.25">
      <c r="A67" s="182" t="s">
        <v>451</v>
      </c>
      <c r="B67" s="177">
        <f>B59+B60</f>
        <v>2350000</v>
      </c>
      <c r="C67" s="177">
        <f t="shared" ref="C67:L67" si="12">C59+C60</f>
        <v>2156703.6</v>
      </c>
      <c r="D67" s="177">
        <f t="shared" si="12"/>
        <v>2262647.4</v>
      </c>
      <c r="E67" s="177">
        <f t="shared" si="12"/>
        <v>2372516.6399999997</v>
      </c>
      <c r="F67" s="177">
        <f>F59+F60</f>
        <v>2406388.3376000002</v>
      </c>
      <c r="G67" s="177">
        <f t="shared" si="12"/>
        <v>2524585.7911040001</v>
      </c>
      <c r="H67" s="177">
        <f t="shared" si="12"/>
        <v>2647198.8307481604</v>
      </c>
      <c r="I67" s="177">
        <f t="shared" si="12"/>
        <v>2774404.0799780865</v>
      </c>
      <c r="J67" s="177">
        <f t="shared" si="12"/>
        <v>2906385.2271772102</v>
      </c>
      <c r="K67" s="177">
        <f>K59+K60</f>
        <v>3043333.3082642984</v>
      </c>
      <c r="L67" s="178">
        <f t="shared" si="12"/>
        <v>4276403.198628759</v>
      </c>
    </row>
    <row r="68" spans="1:12" x14ac:dyDescent="0.25">
      <c r="A68" s="181" t="s">
        <v>266</v>
      </c>
      <c r="B68" s="179">
        <f>-(B25+B26)*1*B28/B27</f>
        <v>-709800</v>
      </c>
      <c r="C68" s="179">
        <f>B68</f>
        <v>-709800</v>
      </c>
      <c r="D68" s="179">
        <f t="shared" ref="D68:K68" si="13">C68</f>
        <v>-709800</v>
      </c>
      <c r="E68" s="179">
        <f>D68</f>
        <v>-709800</v>
      </c>
      <c r="F68" s="179">
        <f t="shared" si="13"/>
        <v>-709800</v>
      </c>
      <c r="G68" s="179">
        <f t="shared" si="13"/>
        <v>-709800</v>
      </c>
      <c r="H68" s="179">
        <f t="shared" si="13"/>
        <v>-709800</v>
      </c>
      <c r="I68" s="179">
        <f t="shared" si="13"/>
        <v>-709800</v>
      </c>
      <c r="J68" s="179">
        <f t="shared" si="13"/>
        <v>-709800</v>
      </c>
      <c r="K68" s="179">
        <f t="shared" si="13"/>
        <v>-709800</v>
      </c>
      <c r="L68" s="180">
        <f>J68</f>
        <v>-709800</v>
      </c>
    </row>
    <row r="69" spans="1:12" s="144" customFormat="1" ht="14.25" x14ac:dyDescent="0.25">
      <c r="A69" s="182" t="s">
        <v>452</v>
      </c>
      <c r="B69" s="177">
        <f>B67+B68</f>
        <v>1640200</v>
      </c>
      <c r="C69" s="177">
        <f t="shared" ref="C69:L69" si="14">C67+C68</f>
        <v>1446903.6</v>
      </c>
      <c r="D69" s="177">
        <f t="shared" si="14"/>
        <v>1552847.4</v>
      </c>
      <c r="E69" s="177">
        <f t="shared" si="14"/>
        <v>1662716.6399999997</v>
      </c>
      <c r="F69" s="177">
        <f>F67+F68</f>
        <v>1696588.3376000002</v>
      </c>
      <c r="G69" s="177">
        <f t="shared" si="14"/>
        <v>1814785.7911040001</v>
      </c>
      <c r="H69" s="177">
        <f t="shared" si="14"/>
        <v>1937398.8307481604</v>
      </c>
      <c r="I69" s="177">
        <f>I67+I68</f>
        <v>2064604.0799780865</v>
      </c>
      <c r="J69" s="177">
        <f t="shared" si="14"/>
        <v>2196585.2271772102</v>
      </c>
      <c r="K69" s="177">
        <f>K67+K68</f>
        <v>2333533.3082642984</v>
      </c>
      <c r="L69" s="178">
        <f t="shared" si="14"/>
        <v>3566603.198628759</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1640200</v>
      </c>
      <c r="C71" s="177">
        <f t="shared" ref="C71:L71" si="16">C69+C70</f>
        <v>1446903.6</v>
      </c>
      <c r="D71" s="177">
        <f t="shared" si="16"/>
        <v>1552847.4</v>
      </c>
      <c r="E71" s="177">
        <f t="shared" si="16"/>
        <v>1662716.6399999997</v>
      </c>
      <c r="F71" s="177">
        <f t="shared" si="16"/>
        <v>1696588.3376000002</v>
      </c>
      <c r="G71" s="177">
        <f t="shared" si="16"/>
        <v>1814785.7911040001</v>
      </c>
      <c r="H71" s="177">
        <f t="shared" si="16"/>
        <v>1937398.8307481604</v>
      </c>
      <c r="I71" s="177">
        <f t="shared" si="16"/>
        <v>2064604.0799780865</v>
      </c>
      <c r="J71" s="177">
        <f t="shared" si="16"/>
        <v>2196585.2271772102</v>
      </c>
      <c r="K71" s="177">
        <f>K69+K70</f>
        <v>2333533.3082642984</v>
      </c>
      <c r="L71" s="178">
        <f t="shared" si="16"/>
        <v>3566603.198628759</v>
      </c>
    </row>
    <row r="72" spans="1:12" x14ac:dyDescent="0.25">
      <c r="A72" s="181" t="s">
        <v>264</v>
      </c>
      <c r="B72" s="179">
        <f t="shared" ref="B72:H72" si="17">-B71*$B$36</f>
        <v>-328040</v>
      </c>
      <c r="C72" s="179">
        <f t="shared" si="17"/>
        <v>-289380.72000000003</v>
      </c>
      <c r="D72" s="179">
        <f t="shared" si="17"/>
        <v>-310569.48</v>
      </c>
      <c r="E72" s="179">
        <f t="shared" si="17"/>
        <v>-332543.32799999998</v>
      </c>
      <c r="F72" s="179">
        <f t="shared" si="17"/>
        <v>-339317.66752000008</v>
      </c>
      <c r="G72" s="179">
        <f t="shared" si="17"/>
        <v>-362957.15822080005</v>
      </c>
      <c r="H72" s="179">
        <f t="shared" si="17"/>
        <v>-387479.76614963211</v>
      </c>
      <c r="I72" s="179">
        <f>-I71*$B$36</f>
        <v>-412920.8159956173</v>
      </c>
      <c r="J72" s="179">
        <f>-J71*$B$36</f>
        <v>-439317.04543544207</v>
      </c>
      <c r="K72" s="179">
        <f>-K71*$B$36</f>
        <v>-466706.66165285971</v>
      </c>
      <c r="L72" s="180">
        <f>-L71*$B$36</f>
        <v>-713320.63972575183</v>
      </c>
    </row>
    <row r="73" spans="1:12" ht="21" customHeight="1" thickBot="1" x14ac:dyDescent="0.3">
      <c r="A73" s="183" t="s">
        <v>268</v>
      </c>
      <c r="B73" s="184">
        <f t="shared" ref="B73:L73" si="18">B71+B72</f>
        <v>1312160</v>
      </c>
      <c r="C73" s="184">
        <f t="shared" si="18"/>
        <v>1157522.8800000001</v>
      </c>
      <c r="D73" s="184">
        <f t="shared" si="18"/>
        <v>1242277.92</v>
      </c>
      <c r="E73" s="184">
        <f t="shared" si="18"/>
        <v>1330173.3119999997</v>
      </c>
      <c r="F73" s="184">
        <f t="shared" si="18"/>
        <v>1357270.6700800001</v>
      </c>
      <c r="G73" s="184">
        <f t="shared" si="18"/>
        <v>1451828.6328832</v>
      </c>
      <c r="H73" s="184">
        <f t="shared" si="18"/>
        <v>1549919.0645985282</v>
      </c>
      <c r="I73" s="184">
        <f t="shared" si="18"/>
        <v>1651683.2639824692</v>
      </c>
      <c r="J73" s="184">
        <f t="shared" si="18"/>
        <v>1757268.181741768</v>
      </c>
      <c r="K73" s="184">
        <f>K71+K72</f>
        <v>1866826.6466114386</v>
      </c>
      <c r="L73" s="185">
        <f t="shared" si="18"/>
        <v>2853282.5589030073</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1640200</v>
      </c>
      <c r="C76" s="177">
        <f t="shared" ref="C76:L76" si="21">C69</f>
        <v>1446903.6</v>
      </c>
      <c r="D76" s="177">
        <f t="shared" si="21"/>
        <v>1552847.4</v>
      </c>
      <c r="E76" s="177">
        <f t="shared" si="21"/>
        <v>1662716.6399999997</v>
      </c>
      <c r="F76" s="177">
        <f t="shared" si="21"/>
        <v>1696588.3376000002</v>
      </c>
      <c r="G76" s="177">
        <f t="shared" si="21"/>
        <v>1814785.7911040001</v>
      </c>
      <c r="H76" s="177">
        <f t="shared" si="21"/>
        <v>1937398.8307481604</v>
      </c>
      <c r="I76" s="177">
        <f t="shared" si="21"/>
        <v>2064604.0799780865</v>
      </c>
      <c r="J76" s="177">
        <f t="shared" si="21"/>
        <v>2196585.2271772102</v>
      </c>
      <c r="K76" s="177">
        <f>K69</f>
        <v>2333533.3082642984</v>
      </c>
      <c r="L76" s="178">
        <f t="shared" si="21"/>
        <v>3566603.198628759</v>
      </c>
    </row>
    <row r="77" spans="1:12" x14ac:dyDescent="0.25">
      <c r="A77" s="181" t="s">
        <v>266</v>
      </c>
      <c r="B77" s="179">
        <f>-B68</f>
        <v>709800</v>
      </c>
      <c r="C77" s="179">
        <f t="shared" ref="C77:L77" si="22">-C68</f>
        <v>709800</v>
      </c>
      <c r="D77" s="179">
        <f t="shared" si="22"/>
        <v>709800</v>
      </c>
      <c r="E77" s="179">
        <f t="shared" si="22"/>
        <v>709800</v>
      </c>
      <c r="F77" s="179">
        <f t="shared" si="22"/>
        <v>709800</v>
      </c>
      <c r="G77" s="179">
        <f t="shared" si="22"/>
        <v>709800</v>
      </c>
      <c r="H77" s="179">
        <f t="shared" si="22"/>
        <v>709800</v>
      </c>
      <c r="I77" s="179">
        <f t="shared" si="22"/>
        <v>709800</v>
      </c>
      <c r="J77" s="179">
        <f t="shared" si="22"/>
        <v>709800</v>
      </c>
      <c r="K77" s="179">
        <f>-K68</f>
        <v>709800</v>
      </c>
      <c r="L77" s="180">
        <f t="shared" si="22"/>
        <v>709800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-328040</v>
      </c>
      <c r="C79" s="179">
        <f>IF(SUM($B$72:C72)+SUM($A$79:B79)&gt;0,0,SUM($B$72:C72)-SUM($A$79:B79))</f>
        <v>-289380.71999999997</v>
      </c>
      <c r="D79" s="179">
        <f>IF(SUM($B$72:D72)+SUM($A$79:C79)&gt;0,0,SUM($B$72:D72)-SUM($A$79:C79))</f>
        <v>-310569.48</v>
      </c>
      <c r="E79" s="179">
        <f>IF(SUM($B$72:E72)+SUM($A$79:D79)&gt;0,0,SUM($B$72:E72)-SUM($A$79:D79))</f>
        <v>-332543.32799999998</v>
      </c>
      <c r="F79" s="179">
        <f>IF(SUM($B$72:F72)+SUM($A$79:E79)&gt;0,0,SUM($B$72:F72)-SUM($A$79:E79))</f>
        <v>-339317.66752000013</v>
      </c>
      <c r="G79" s="179">
        <f>IF(SUM($B$72:G72)+SUM($A$79:F79)&gt;0,0,SUM($B$72:G72)-SUM($A$79:F79))</f>
        <v>-362957.15822080011</v>
      </c>
      <c r="H79" s="179">
        <f>IF(SUM($B$72:H72)+SUM($A$79:G79)&gt;0,0,SUM($B$72:H72)-SUM($A$79:G79))</f>
        <v>-387479.76614963217</v>
      </c>
      <c r="I79" s="179">
        <f>IF(SUM($B$72:I72)+SUM($A$79:H79)&gt;0,0,SUM($B$72:I72)-SUM($A$79:H79))</f>
        <v>-412920.8159956173</v>
      </c>
      <c r="J79" s="179">
        <f>IF(SUM($B$72:J72)+SUM($A$79:I79)&gt;0,0,SUM($B$72:J72)-SUM($A$79:I79))</f>
        <v>-439317.04543544212</v>
      </c>
      <c r="K79" s="179">
        <f>IF(SUM($B$72:K72)+SUM($A$79:J79)&gt;0,0,SUM($B$72:K72)-SUM($A$79:J79))</f>
        <v>-466706.66165285977</v>
      </c>
      <c r="L79" s="180">
        <f>IF(SUM($B$72:L72)+SUM($A$79:J79)&gt;0,0,SUM($B$72:L72)-SUM($A$79:J79))</f>
        <v>-1180027.3013786119</v>
      </c>
    </row>
    <row r="80" spans="1:12" x14ac:dyDescent="0.25">
      <c r="A80" s="181" t="s">
        <v>263</v>
      </c>
      <c r="B80" s="179">
        <f>B82*0.18+(B59+B60)*0.18</f>
        <v>-2132280</v>
      </c>
      <c r="C80" s="179">
        <f t="shared" ref="C80:J80" si="24">C82*0.18+(C59+C60)*0.18</f>
        <v>388206.64799999999</v>
      </c>
      <c r="D80" s="179">
        <f t="shared" si="24"/>
        <v>407276.53199999995</v>
      </c>
      <c r="E80" s="179">
        <f t="shared" si="24"/>
        <v>427052.99519999995</v>
      </c>
      <c r="F80" s="179">
        <f t="shared" si="24"/>
        <v>433149.90076799999</v>
      </c>
      <c r="G80" s="179">
        <f t="shared" si="24"/>
        <v>454425.44239872001</v>
      </c>
      <c r="H80" s="179">
        <f t="shared" si="24"/>
        <v>476495.78953466885</v>
      </c>
      <c r="I80" s="179">
        <f t="shared" si="24"/>
        <v>499392.73439605557</v>
      </c>
      <c r="J80" s="179">
        <f t="shared" si="24"/>
        <v>523149.34089189779</v>
      </c>
      <c r="K80" s="179">
        <f>K82*0.18+(K59+K60)*0.18</f>
        <v>547799.99548757367</v>
      </c>
      <c r="L80" s="179">
        <f>L82*0.18+(L59+L60)*0.18</f>
        <v>769752.57575317658</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-14196000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-14306320</v>
      </c>
      <c r="C84" s="177">
        <f t="shared" ref="C84:L84" si="27">SUM(C76:C83)</f>
        <v>2255529.5279999999</v>
      </c>
      <c r="D84" s="177">
        <f t="shared" si="27"/>
        <v>2359354.452</v>
      </c>
      <c r="E84" s="177">
        <f t="shared" si="27"/>
        <v>2467026.3071999997</v>
      </c>
      <c r="F84" s="177">
        <f t="shared" si="27"/>
        <v>2500220.5708480002</v>
      </c>
      <c r="G84" s="177">
        <f t="shared" si="27"/>
        <v>2616054.0752819199</v>
      </c>
      <c r="H84" s="177">
        <f t="shared" si="27"/>
        <v>2736214.8541331971</v>
      </c>
      <c r="I84" s="177">
        <f t="shared" si="27"/>
        <v>2860875.9983785246</v>
      </c>
      <c r="J84" s="177">
        <f t="shared" si="27"/>
        <v>2990217.5226336657</v>
      </c>
      <c r="K84" s="177">
        <f>SUM(K76:K83)</f>
        <v>3124426.6420990122</v>
      </c>
      <c r="L84" s="178">
        <f t="shared" si="27"/>
        <v>3866128.4730033237</v>
      </c>
    </row>
    <row r="85" spans="1:12" s="144" customFormat="1" ht="14.25" x14ac:dyDescent="0.25">
      <c r="A85" s="182" t="s">
        <v>453</v>
      </c>
      <c r="B85" s="177">
        <f>SUM($B$84:B84)</f>
        <v>-14306320</v>
      </c>
      <c r="C85" s="177">
        <f>SUM($B$84:C84)</f>
        <v>-12050790.471999999</v>
      </c>
      <c r="D85" s="177">
        <f>SUM($B$84:D84)</f>
        <v>-9691436.0199999996</v>
      </c>
      <c r="E85" s="177">
        <f>SUM($B$84:E84)</f>
        <v>-7224409.7127999999</v>
      </c>
      <c r="F85" s="177">
        <f>SUM($B$84:F84)</f>
        <v>-4724189.1419519996</v>
      </c>
      <c r="G85" s="177">
        <f>SUM($B$84:G84)</f>
        <v>-2108135.0666700797</v>
      </c>
      <c r="H85" s="177">
        <f>SUM($B$84:H84)</f>
        <v>628079.78746311739</v>
      </c>
      <c r="I85" s="177">
        <f>SUM($B$84:I84)</f>
        <v>3488955.7858416419</v>
      </c>
      <c r="J85" s="177">
        <f>SUM($B$84:J84)</f>
        <v>6479173.3084753081</v>
      </c>
      <c r="K85" s="177">
        <f>SUM($B$84:K84)</f>
        <v>9603599.9505743198</v>
      </c>
      <c r="L85" s="178">
        <f>SUM($B$84:L84)</f>
        <v>13469728.423577644</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-12716728.888888888</v>
      </c>
      <c r="C87" s="177">
        <f t="shared" ref="C87:L87" si="29">C84*C86</f>
        <v>1782146.7875555553</v>
      </c>
      <c r="D87" s="177">
        <f t="shared" si="29"/>
        <v>1657050.0403621399</v>
      </c>
      <c r="E87" s="177">
        <f t="shared" si="29"/>
        <v>1540152.3783403747</v>
      </c>
      <c r="F87" s="177">
        <f t="shared" si="29"/>
        <v>1387444.7944173021</v>
      </c>
      <c r="G87" s="177">
        <f t="shared" si="29"/>
        <v>1290421.4757813259</v>
      </c>
      <c r="H87" s="177">
        <f t="shared" si="29"/>
        <v>1199727.2936067833</v>
      </c>
      <c r="I87" s="177">
        <f t="shared" si="29"/>
        <v>1115010.2367614051</v>
      </c>
      <c r="J87" s="177">
        <f t="shared" si="29"/>
        <v>1035929.2125969083</v>
      </c>
      <c r="K87" s="177">
        <f>K84*K86</f>
        <v>962155.14807265787</v>
      </c>
      <c r="L87" s="178">
        <f t="shared" si="29"/>
        <v>1058274.9952089863</v>
      </c>
    </row>
    <row r="88" spans="1:12" s="144" customFormat="1" ht="14.25" x14ac:dyDescent="0.25">
      <c r="A88" s="176" t="s">
        <v>455</v>
      </c>
      <c r="B88" s="177">
        <f>SUM($B$87:B87)</f>
        <v>-12716728.888888888</v>
      </c>
      <c r="C88" s="177">
        <f>SUM($B$87:C87)</f>
        <v>-10934582.101333333</v>
      </c>
      <c r="D88" s="177">
        <f>SUM($B$87:D87)</f>
        <v>-9277532.060971193</v>
      </c>
      <c r="E88" s="177">
        <f>SUM($B$87:E87)</f>
        <v>-7737379.6826308183</v>
      </c>
      <c r="F88" s="177">
        <f>SUM($B$87:F87)</f>
        <v>-6349934.8882135162</v>
      </c>
      <c r="G88" s="177">
        <f>SUM($B$87:G87)</f>
        <v>-5059513.41243219</v>
      </c>
      <c r="H88" s="177">
        <f>SUM($B$87:H87)</f>
        <v>-3859786.1188254068</v>
      </c>
      <c r="I88" s="177">
        <f>SUM($B$87:I87)</f>
        <v>-2744775.8820640016</v>
      </c>
      <c r="J88" s="177">
        <f>SUM($B$87:J87)</f>
        <v>-1708846.6694670934</v>
      </c>
      <c r="K88" s="177">
        <f>SUM($B$87:K87)</f>
        <v>-746691.52139443555</v>
      </c>
      <c r="L88" s="178">
        <f>SUM($B$87:L87)</f>
        <v>311583.47381455079</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1.2040327545628893E-2</v>
      </c>
      <c r="I89" s="189">
        <f>IF((ISERR(IRR($B$84:I84))),0,IF(IRR($B$84:I84)&lt;0,0,IRR($B$84:I84)))</f>
        <v>5.5436042243542039E-2</v>
      </c>
      <c r="J89" s="189">
        <f>IF((ISERR(IRR($B$84:J84))),0,IF(IRR($B$84:J84)&lt;0,0,IRR($B$84:J84)))</f>
        <v>8.6810261334621774E-2</v>
      </c>
      <c r="K89" s="189">
        <f>IF((ISERR(IRR($B$84:K84))),0,IF(IRR($B$84:K84)&lt;0,0,IRR($B$84:K84)))</f>
        <v>0.1100635217599073</v>
      </c>
      <c r="L89" s="190">
        <f>IF((ISERR(IRR($B$84:L84))),0,IF(IRR($B$84:L84)&lt;0,0,IRR($B$84:L84)))</f>
        <v>0.13055847514636798</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2031.7704566998771</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2035.8457835947208</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87" t="s">
        <v>407</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364</v>
      </c>
      <c r="D21" s="293"/>
      <c r="E21" s="293"/>
      <c r="F21" s="293"/>
      <c r="G21" s="293"/>
      <c r="H21" s="293"/>
      <c r="I21" s="292" t="s">
        <v>225</v>
      </c>
      <c r="J21" s="294" t="s">
        <v>366</v>
      </c>
      <c r="K21" s="292" t="s">
        <v>224</v>
      </c>
      <c r="L21" s="288" t="s">
        <v>365</v>
      </c>
    </row>
    <row r="22" spans="1:12" ht="58.5" customHeight="1" x14ac:dyDescent="0.25">
      <c r="A22" s="292"/>
      <c r="B22" s="292"/>
      <c r="C22" s="289" t="s">
        <v>3</v>
      </c>
      <c r="D22" s="289"/>
      <c r="E22" s="121"/>
      <c r="F22" s="122"/>
      <c r="G22" s="290" t="s">
        <v>2</v>
      </c>
      <c r="H22" s="291"/>
      <c r="I22" s="292"/>
      <c r="J22" s="295"/>
      <c r="K22" s="292"/>
      <c r="L22" s="288"/>
    </row>
    <row r="23" spans="1:12" ht="47.25" x14ac:dyDescent="0.25">
      <c r="A23" s="292"/>
      <c r="B23" s="292"/>
      <c r="C23" s="73" t="s">
        <v>223</v>
      </c>
      <c r="D23" s="73" t="s">
        <v>222</v>
      </c>
      <c r="E23" s="73" t="s">
        <v>223</v>
      </c>
      <c r="F23" s="73" t="s">
        <v>222</v>
      </c>
      <c r="G23" s="73" t="s">
        <v>223</v>
      </c>
      <c r="H23" s="73" t="s">
        <v>222</v>
      </c>
      <c r="I23" s="292"/>
      <c r="J23" s="289"/>
      <c r="K23" s="292"/>
      <c r="L23" s="288"/>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5">
        <v>46082</v>
      </c>
      <c r="H30" s="235">
        <v>46082</v>
      </c>
      <c r="I30" s="211">
        <v>0</v>
      </c>
      <c r="J30" s="211">
        <v>0</v>
      </c>
      <c r="K30" s="69"/>
      <c r="L30" s="69"/>
    </row>
    <row r="31" spans="1:12" x14ac:dyDescent="0.25">
      <c r="A31" s="201" t="s">
        <v>214</v>
      </c>
      <c r="B31" s="199" t="s">
        <v>213</v>
      </c>
      <c r="C31" s="198" t="s">
        <v>311</v>
      </c>
      <c r="D31" s="198" t="s">
        <v>311</v>
      </c>
      <c r="E31" s="72"/>
      <c r="F31" s="72"/>
      <c r="G31" s="235">
        <v>46082</v>
      </c>
      <c r="H31" s="235">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4" t="s">
        <v>193</v>
      </c>
      <c r="B21" s="294" t="s">
        <v>192</v>
      </c>
      <c r="C21" s="292" t="s">
        <v>191</v>
      </c>
      <c r="D21" s="292"/>
      <c r="E21" s="293" t="s">
        <v>190</v>
      </c>
      <c r="F21" s="293"/>
      <c r="G21" s="294" t="s">
        <v>500</v>
      </c>
      <c r="H21" s="305" t="s">
        <v>501</v>
      </c>
      <c r="I21" s="306"/>
      <c r="J21" s="306"/>
      <c r="K21" s="306"/>
      <c r="L21" s="305" t="s">
        <v>502</v>
      </c>
      <c r="M21" s="306"/>
      <c r="N21" s="306"/>
      <c r="O21" s="306"/>
      <c r="P21" s="305" t="s">
        <v>503</v>
      </c>
      <c r="Q21" s="306"/>
      <c r="R21" s="306"/>
      <c r="S21" s="306"/>
      <c r="T21" s="305" t="s">
        <v>504</v>
      </c>
      <c r="U21" s="306"/>
      <c r="V21" s="306"/>
      <c r="W21" s="306"/>
      <c r="X21" s="305" t="s">
        <v>505</v>
      </c>
      <c r="Y21" s="306"/>
      <c r="Z21" s="306"/>
      <c r="AA21" s="306"/>
      <c r="AB21" s="301" t="s">
        <v>189</v>
      </c>
      <c r="AC21" s="302"/>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3"/>
      <c r="AC22" s="304"/>
    </row>
    <row r="23" spans="1:32" ht="89.25" customHeight="1" x14ac:dyDescent="0.25">
      <c r="A23" s="289"/>
      <c r="B23" s="289"/>
      <c r="C23" s="62" t="s">
        <v>3</v>
      </c>
      <c r="D23" s="62" t="s">
        <v>186</v>
      </c>
      <c r="E23" s="64" t="s">
        <v>507</v>
      </c>
      <c r="F23" s="64" t="s">
        <v>508</v>
      </c>
      <c r="G23" s="289"/>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17.035</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17.035</v>
      </c>
      <c r="O25" s="215" t="s">
        <v>487</v>
      </c>
      <c r="P25" s="61">
        <f t="shared" ref="P25" si="2">SUM(P26:P30)</f>
        <v>0</v>
      </c>
      <c r="Q25" s="223"/>
      <c r="R25" s="61">
        <f>SUM(R26:R30)</f>
        <v>0</v>
      </c>
      <c r="S25" s="215"/>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17.035</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17.035</v>
      </c>
      <c r="E28" s="215"/>
      <c r="F28" s="215"/>
      <c r="G28" s="215"/>
      <c r="H28" s="215"/>
      <c r="I28" s="215"/>
      <c r="J28" s="215"/>
      <c r="K28" s="215"/>
      <c r="L28" s="215"/>
      <c r="M28" s="215"/>
      <c r="N28" s="215">
        <v>17.035</v>
      </c>
      <c r="O28" s="215"/>
      <c r="P28" s="215"/>
      <c r="Q28" s="215"/>
      <c r="R28" s="215"/>
      <c r="S28" s="215"/>
      <c r="T28" s="215"/>
      <c r="U28" s="215"/>
      <c r="V28" s="215"/>
      <c r="W28" s="215"/>
      <c r="X28" s="215"/>
      <c r="Y28" s="215"/>
      <c r="Z28" s="215"/>
      <c r="AA28" s="215"/>
      <c r="AB28" s="215"/>
      <c r="AC28" s="215">
        <v>17.035</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14.196</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14.196</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14.196</v>
      </c>
    </row>
    <row r="32" spans="1:32" x14ac:dyDescent="0.25">
      <c r="A32" s="59" t="s">
        <v>174</v>
      </c>
      <c r="B32" s="37" t="s">
        <v>173</v>
      </c>
      <c r="C32" s="215"/>
      <c r="D32" s="215">
        <v>0.13600000000000001</v>
      </c>
      <c r="E32" s="54"/>
      <c r="F32" s="215"/>
      <c r="G32" s="215"/>
      <c r="H32" s="53"/>
      <c r="I32" s="53"/>
      <c r="J32" s="215"/>
      <c r="K32" s="53"/>
      <c r="L32" s="215"/>
      <c r="M32" s="53"/>
      <c r="N32" s="215">
        <v>0.13600000000000001</v>
      </c>
      <c r="O32" s="53"/>
      <c r="P32" s="215"/>
      <c r="Q32" s="53"/>
      <c r="R32" s="215"/>
      <c r="S32" s="53"/>
      <c r="T32" s="215"/>
      <c r="U32" s="53"/>
      <c r="V32" s="215"/>
      <c r="W32" s="53"/>
      <c r="X32" s="215"/>
      <c r="Y32" s="53"/>
      <c r="Z32" s="215"/>
      <c r="AA32" s="53"/>
      <c r="AB32" s="215"/>
      <c r="AC32" s="215">
        <v>0.13600000000000001</v>
      </c>
    </row>
    <row r="33" spans="1:29" ht="31.5" x14ac:dyDescent="0.25">
      <c r="A33" s="59" t="s">
        <v>172</v>
      </c>
      <c r="B33" s="37" t="s">
        <v>171</v>
      </c>
      <c r="C33" s="215"/>
      <c r="D33" s="215">
        <v>1.1919999999999999</v>
      </c>
      <c r="E33" s="54"/>
      <c r="F33" s="215"/>
      <c r="G33" s="215"/>
      <c r="H33" s="53"/>
      <c r="I33" s="53"/>
      <c r="J33" s="215"/>
      <c r="K33" s="53"/>
      <c r="L33" s="215"/>
      <c r="M33" s="53"/>
      <c r="N33" s="215">
        <v>1.1919999999999999</v>
      </c>
      <c r="O33" s="53"/>
      <c r="P33" s="215"/>
      <c r="Q33" s="53"/>
      <c r="R33" s="215"/>
      <c r="S33" s="53"/>
      <c r="T33" s="215"/>
      <c r="U33" s="53"/>
      <c r="V33" s="215"/>
      <c r="W33" s="53"/>
      <c r="X33" s="215"/>
      <c r="Y33" s="53"/>
      <c r="Z33" s="215"/>
      <c r="AA33" s="53"/>
      <c r="AB33" s="215"/>
      <c r="AC33" s="215">
        <v>1.1919999999999999</v>
      </c>
    </row>
    <row r="34" spans="1:29" x14ac:dyDescent="0.25">
      <c r="A34" s="59" t="s">
        <v>170</v>
      </c>
      <c r="B34" s="37" t="s">
        <v>169</v>
      </c>
      <c r="C34" s="215"/>
      <c r="D34" s="215">
        <v>11.647</v>
      </c>
      <c r="E34" s="54"/>
      <c r="F34" s="215"/>
      <c r="G34" s="215"/>
      <c r="H34" s="53"/>
      <c r="I34" s="53"/>
      <c r="J34" s="215"/>
      <c r="K34" s="53"/>
      <c r="L34" s="215"/>
      <c r="M34" s="53"/>
      <c r="N34" s="215">
        <v>11.647</v>
      </c>
      <c r="O34" s="53"/>
      <c r="P34" s="215"/>
      <c r="Q34" s="53"/>
      <c r="R34" s="215"/>
      <c r="S34" s="53"/>
      <c r="T34" s="215"/>
      <c r="U34" s="53"/>
      <c r="V34" s="215"/>
      <c r="W34" s="53"/>
      <c r="X34" s="215"/>
      <c r="Y34" s="53"/>
      <c r="Z34" s="215"/>
      <c r="AA34" s="53"/>
      <c r="AB34" s="215"/>
      <c r="AC34" s="215">
        <v>11.647</v>
      </c>
    </row>
    <row r="35" spans="1:29" x14ac:dyDescent="0.25">
      <c r="A35" s="59" t="s">
        <v>168</v>
      </c>
      <c r="B35" s="37" t="s">
        <v>167</v>
      </c>
      <c r="C35" s="215"/>
      <c r="D35" s="215">
        <v>1.2210000000000001</v>
      </c>
      <c r="E35" s="54"/>
      <c r="F35" s="215"/>
      <c r="G35" s="215"/>
      <c r="H35" s="53"/>
      <c r="I35" s="53"/>
      <c r="J35" s="215"/>
      <c r="K35" s="53"/>
      <c r="L35" s="215"/>
      <c r="M35" s="53"/>
      <c r="N35" s="215">
        <v>1.2210000000000001</v>
      </c>
      <c r="O35" s="53"/>
      <c r="P35" s="215"/>
      <c r="Q35" s="53"/>
      <c r="R35" s="215"/>
      <c r="S35" s="53"/>
      <c r="T35" s="215"/>
      <c r="U35" s="53"/>
      <c r="V35" s="215"/>
      <c r="W35" s="53"/>
      <c r="X35" s="215"/>
      <c r="Y35" s="53"/>
      <c r="Z35" s="215"/>
      <c r="AA35" s="53"/>
      <c r="AB35" s="215"/>
      <c r="AC35" s="215">
        <v>1.2210000000000001</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516</v>
      </c>
      <c r="E38" s="53"/>
      <c r="F38" s="220"/>
      <c r="G38" s="220"/>
      <c r="H38" s="53"/>
      <c r="I38" s="53"/>
      <c r="J38" s="220"/>
      <c r="K38" s="215"/>
      <c r="L38" s="220"/>
      <c r="M38" s="215"/>
      <c r="N38" s="220" t="s">
        <v>516</v>
      </c>
      <c r="O38" s="215"/>
      <c r="P38" s="220"/>
      <c r="Q38" s="215"/>
      <c r="R38" s="220"/>
      <c r="S38" s="215"/>
      <c r="T38" s="220"/>
      <c r="U38" s="215"/>
      <c r="V38" s="220"/>
      <c r="W38" s="215"/>
      <c r="X38" s="220"/>
      <c r="Y38" s="215"/>
      <c r="Z38" s="220"/>
      <c r="AA38" s="215"/>
      <c r="AB38" s="220"/>
      <c r="AC38" s="220" t="s">
        <v>516</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9 ячеек</v>
      </c>
      <c r="E46" s="53"/>
      <c r="F46" s="220">
        <f>F38</f>
        <v>0</v>
      </c>
      <c r="G46" s="220">
        <f>G38</f>
        <v>0</v>
      </c>
      <c r="H46" s="53"/>
      <c r="I46" s="53"/>
      <c r="J46" s="220">
        <f>J38</f>
        <v>0</v>
      </c>
      <c r="K46" s="215"/>
      <c r="L46" s="220">
        <f>L38</f>
        <v>0</v>
      </c>
      <c r="M46" s="215"/>
      <c r="N46" s="220" t="str">
        <f>N38</f>
        <v>9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9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9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9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9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8"/>
      <c r="C76" s="298"/>
      <c r="D76" s="298"/>
      <c r="E76" s="298"/>
      <c r="F76" s="298"/>
      <c r="G76" s="298"/>
      <c r="H76" s="298"/>
      <c r="I76" s="298"/>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421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432</v>
      </c>
      <c r="F22" s="327"/>
      <c r="G22" s="327"/>
      <c r="H22" s="327"/>
      <c r="I22" s="327"/>
      <c r="J22" s="327"/>
      <c r="K22" s="327"/>
      <c r="L22" s="328"/>
      <c r="M22" s="312" t="s">
        <v>50</v>
      </c>
      <c r="N22" s="312" t="s">
        <v>49</v>
      </c>
      <c r="O22" s="312" t="s">
        <v>48</v>
      </c>
      <c r="P22" s="307" t="s">
        <v>243</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367</v>
      </c>
      <c r="J23" s="310" t="s">
        <v>368</v>
      </c>
      <c r="K23" s="310" t="s">
        <v>369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3" t="s">
        <v>14</v>
      </c>
      <c r="AG24" s="123" t="s">
        <v>13</v>
      </c>
      <c r="AH24" s="124" t="s">
        <v>3</v>
      </c>
      <c r="AI24" s="124"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509</v>
      </c>
      <c r="E26" s="17" t="s">
        <v>311</v>
      </c>
      <c r="F26" s="17" t="s">
        <v>311</v>
      </c>
      <c r="G26" s="17" t="s">
        <v>311</v>
      </c>
      <c r="H26" s="17" t="s">
        <v>311</v>
      </c>
      <c r="I26" s="17" t="s">
        <v>311</v>
      </c>
      <c r="J26" s="17" t="s">
        <v>311</v>
      </c>
      <c r="K26" s="17" t="s">
        <v>311</v>
      </c>
      <c r="L26" s="17">
        <v>9</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7" t="s">
        <v>499</v>
      </c>
      <c r="B5" s="337"/>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5" t="s">
        <v>422</v>
      </c>
      <c r="B18" s="336"/>
    </row>
    <row r="19" spans="1:2" x14ac:dyDescent="0.25">
      <c r="B19" s="33"/>
    </row>
    <row r="20" spans="1:2" ht="16.5" thickBot="1" x14ac:dyDescent="0.3">
      <c r="B20" s="95"/>
    </row>
    <row r="21" spans="1:2" ht="16.5" thickBot="1" x14ac:dyDescent="0.3">
      <c r="A21" s="96" t="s">
        <v>318</v>
      </c>
      <c r="B21" s="97" t="s">
        <v>517</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516</v>
      </c>
    </row>
    <row r="25" spans="1:2" ht="16.5" thickBot="1" x14ac:dyDescent="0.3">
      <c r="A25" s="99" t="s">
        <v>321</v>
      </c>
      <c r="B25" s="97" t="s">
        <v>510</v>
      </c>
    </row>
    <row r="26" spans="1:2" ht="16.5" thickBot="1" x14ac:dyDescent="0.3">
      <c r="A26" s="100" t="s">
        <v>322</v>
      </c>
      <c r="B26" s="101" t="s">
        <v>493</v>
      </c>
    </row>
    <row r="27" spans="1:2" ht="16.5" thickBot="1" x14ac:dyDescent="0.3">
      <c r="A27" s="108" t="s">
        <v>478</v>
      </c>
      <c r="B27" s="224">
        <v>17.035</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2" t="s">
        <v>498</v>
      </c>
    </row>
    <row r="57" spans="1:2" x14ac:dyDescent="0.25">
      <c r="A57" s="106" t="s">
        <v>343</v>
      </c>
      <c r="B57" s="333"/>
    </row>
    <row r="58" spans="1:2" x14ac:dyDescent="0.25">
      <c r="A58" s="106" t="s">
        <v>344</v>
      </c>
      <c r="B58" s="333"/>
    </row>
    <row r="59" spans="1:2" x14ac:dyDescent="0.25">
      <c r="A59" s="106" t="s">
        <v>345</v>
      </c>
      <c r="B59" s="333"/>
    </row>
    <row r="60" spans="1:2" x14ac:dyDescent="0.25">
      <c r="A60" s="106" t="s">
        <v>346</v>
      </c>
      <c r="B60" s="333"/>
    </row>
    <row r="61" spans="1:2" ht="16.5" thickBot="1" x14ac:dyDescent="0.3">
      <c r="A61" s="107" t="s">
        <v>347</v>
      </c>
      <c r="B61" s="334"/>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518</v>
      </c>
    </row>
    <row r="68" spans="1:2" ht="16.5" thickBot="1" x14ac:dyDescent="0.3">
      <c r="A68" s="99" t="s">
        <v>353</v>
      </c>
      <c r="B68" s="111"/>
    </row>
    <row r="69" spans="1:2" ht="16.5" thickBot="1" x14ac:dyDescent="0.3">
      <c r="A69" s="106" t="s">
        <v>354</v>
      </c>
      <c r="B69" s="232">
        <v>46174</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2"/>
    </row>
    <row r="74" spans="1:2" x14ac:dyDescent="0.25">
      <c r="A74" s="106" t="s">
        <v>359</v>
      </c>
      <c r="B74" s="333"/>
    </row>
    <row r="75" spans="1:2" x14ac:dyDescent="0.25">
      <c r="A75" s="106" t="s">
        <v>360</v>
      </c>
      <c r="B75" s="333"/>
    </row>
    <row r="76" spans="1:2" x14ac:dyDescent="0.25">
      <c r="A76" s="106" t="s">
        <v>361</v>
      </c>
      <c r="B76" s="333"/>
    </row>
    <row r="77" spans="1:2" x14ac:dyDescent="0.25">
      <c r="A77" s="106" t="s">
        <v>362</v>
      </c>
      <c r="B77" s="333"/>
    </row>
    <row r="78" spans="1:2" ht="16.5" thickBot="1" x14ac:dyDescent="0.3">
      <c r="A78" s="116" t="s">
        <v>363</v>
      </c>
      <c r="B78" s="334"/>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2026-05-28T08:21:13Z</dcterms:modified>
</cp:coreProperties>
</file>